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Лист1!$A$1:$F$134</definedName>
  </definedNames>
  <calcPr calcId="145621" refMode="R1C1"/>
</workbook>
</file>

<file path=xl/calcChain.xml><?xml version="1.0" encoding="utf-8"?>
<calcChain xmlns="http://schemas.openxmlformats.org/spreadsheetml/2006/main">
  <c r="D113" i="1"/>
  <c r="D112" l="1"/>
  <c r="C114"/>
  <c r="D123" l="1"/>
  <c r="E97"/>
  <c r="E94"/>
  <c r="D79"/>
  <c r="D80"/>
  <c r="D68"/>
  <c r="D53"/>
  <c r="D48"/>
  <c r="D47"/>
  <c r="D43"/>
  <c r="D37"/>
  <c r="D23"/>
  <c r="D17"/>
  <c r="D84" l="1"/>
  <c r="D75"/>
  <c r="D74"/>
  <c r="D73"/>
  <c r="D66"/>
  <c r="D64"/>
  <c r="D54"/>
  <c r="D42"/>
  <c r="D41"/>
  <c r="D36"/>
  <c r="D34"/>
  <c r="D32"/>
  <c r="D21"/>
  <c r="D19"/>
  <c r="C104" l="1"/>
  <c r="D69"/>
  <c r="D121"/>
  <c r="D116"/>
  <c r="E106"/>
  <c r="E103" s="1"/>
  <c r="D109"/>
  <c r="C69"/>
  <c r="D124"/>
  <c r="D106"/>
  <c r="D49"/>
  <c r="D44"/>
  <c r="D103" l="1"/>
  <c r="C123"/>
  <c r="C127" l="1"/>
  <c r="E126"/>
  <c r="C126"/>
  <c r="F125"/>
  <c r="E125"/>
  <c r="D125"/>
  <c r="C125"/>
  <c r="C124"/>
  <c r="C122"/>
  <c r="E121"/>
  <c r="E112" s="1"/>
  <c r="C121"/>
  <c r="C120"/>
  <c r="C119"/>
  <c r="C118"/>
  <c r="C117"/>
  <c r="C116"/>
  <c r="C115"/>
  <c r="C113"/>
  <c r="F112"/>
  <c r="D111"/>
  <c r="C111" s="1"/>
  <c r="D110"/>
  <c r="C110" s="1"/>
  <c r="C109"/>
  <c r="C108"/>
  <c r="C107"/>
  <c r="C106"/>
  <c r="C105"/>
  <c r="F103"/>
  <c r="C103"/>
  <c r="C102"/>
  <c r="F101"/>
  <c r="E101"/>
  <c r="D101"/>
  <c r="F97"/>
  <c r="F96" s="1"/>
  <c r="F95" s="1"/>
  <c r="C97"/>
  <c r="E96"/>
  <c r="E95" s="1"/>
  <c r="D96"/>
  <c r="F94"/>
  <c r="F93" s="1"/>
  <c r="C94"/>
  <c r="E93"/>
  <c r="D93"/>
  <c r="C91"/>
  <c r="F90"/>
  <c r="E90"/>
  <c r="D90"/>
  <c r="C89"/>
  <c r="C88"/>
  <c r="C87"/>
  <c r="F86"/>
  <c r="E86"/>
  <c r="D86"/>
  <c r="C84"/>
  <c r="F83"/>
  <c r="F82" s="1"/>
  <c r="E83"/>
  <c r="E82" s="1"/>
  <c r="D83"/>
  <c r="C83" s="1"/>
  <c r="C81"/>
  <c r="C80"/>
  <c r="C79"/>
  <c r="F78"/>
  <c r="E78"/>
  <c r="D78"/>
  <c r="C77"/>
  <c r="F76"/>
  <c r="F70" s="1"/>
  <c r="E76"/>
  <c r="D76"/>
  <c r="C75"/>
  <c r="C74"/>
  <c r="C73"/>
  <c r="C72"/>
  <c r="F71"/>
  <c r="E71"/>
  <c r="D71"/>
  <c r="C71" s="1"/>
  <c r="D65"/>
  <c r="C68"/>
  <c r="C67"/>
  <c r="C66"/>
  <c r="F65"/>
  <c r="E65"/>
  <c r="E62" s="1"/>
  <c r="C64"/>
  <c r="D63"/>
  <c r="C63" s="1"/>
  <c r="F62"/>
  <c r="C60"/>
  <c r="C59"/>
  <c r="C58"/>
  <c r="F57"/>
  <c r="E57"/>
  <c r="E56" s="1"/>
  <c r="D57"/>
  <c r="D56" s="1"/>
  <c r="F56"/>
  <c r="C55"/>
  <c r="C54"/>
  <c r="C53"/>
  <c r="F52"/>
  <c r="E52"/>
  <c r="C51"/>
  <c r="F50"/>
  <c r="E50"/>
  <c r="D50"/>
  <c r="C49"/>
  <c r="C48"/>
  <c r="C47"/>
  <c r="D46"/>
  <c r="D39" s="1"/>
  <c r="C45"/>
  <c r="C44"/>
  <c r="C43"/>
  <c r="C42"/>
  <c r="C41"/>
  <c r="C40"/>
  <c r="F39"/>
  <c r="E39"/>
  <c r="E38" s="1"/>
  <c r="C37"/>
  <c r="C36"/>
  <c r="D35"/>
  <c r="C35" s="1"/>
  <c r="C34"/>
  <c r="D33"/>
  <c r="C33" s="1"/>
  <c r="C32"/>
  <c r="F30"/>
  <c r="F27" s="1"/>
  <c r="F24" s="1"/>
  <c r="E30"/>
  <c r="E27" s="1"/>
  <c r="E24" s="1"/>
  <c r="C29"/>
  <c r="D28"/>
  <c r="C28" s="1"/>
  <c r="C26"/>
  <c r="F25"/>
  <c r="E25"/>
  <c r="D25"/>
  <c r="C25" s="1"/>
  <c r="C23"/>
  <c r="F22"/>
  <c r="E22"/>
  <c r="C21"/>
  <c r="C20"/>
  <c r="C19"/>
  <c r="C18"/>
  <c r="C17"/>
  <c r="F16"/>
  <c r="E16"/>
  <c r="D16"/>
  <c r="E15" l="1"/>
  <c r="E14" s="1"/>
  <c r="C50"/>
  <c r="F15"/>
  <c r="C76"/>
  <c r="F100"/>
  <c r="F99" s="1"/>
  <c r="D27"/>
  <c r="D24" s="1"/>
  <c r="D52"/>
  <c r="C52" s="1"/>
  <c r="D82"/>
  <c r="C82" s="1"/>
  <c r="C86"/>
  <c r="C90"/>
  <c r="C101"/>
  <c r="C96"/>
  <c r="C56"/>
  <c r="E70"/>
  <c r="E85"/>
  <c r="E61" s="1"/>
  <c r="F38"/>
  <c r="F14" s="1"/>
  <c r="F85"/>
  <c r="F61" s="1"/>
  <c r="C93"/>
  <c r="D95"/>
  <c r="D92" s="1"/>
  <c r="D31"/>
  <c r="D30" s="1"/>
  <c r="C30" s="1"/>
  <c r="D70"/>
  <c r="C70" s="1"/>
  <c r="F92"/>
  <c r="C112"/>
  <c r="E92"/>
  <c r="C27"/>
  <c r="C65"/>
  <c r="D62"/>
  <c r="C39"/>
  <c r="E100"/>
  <c r="E99" s="1"/>
  <c r="C24"/>
  <c r="D22"/>
  <c r="C22" s="1"/>
  <c r="C57"/>
  <c r="C78"/>
  <c r="C16"/>
  <c r="C46"/>
  <c r="D85"/>
  <c r="F98" l="1"/>
  <c r="E128"/>
  <c r="C31"/>
  <c r="D38"/>
  <c r="C38" s="1"/>
  <c r="C85"/>
  <c r="F128"/>
  <c r="D100"/>
  <c r="D99" s="1"/>
  <c r="C99" s="1"/>
  <c r="C92"/>
  <c r="C95"/>
  <c r="C62"/>
  <c r="D61"/>
  <c r="C61" s="1"/>
  <c r="D15"/>
  <c r="E98"/>
  <c r="C100" l="1"/>
  <c r="D14"/>
  <c r="C15"/>
  <c r="D128" l="1"/>
  <c r="C128" s="1"/>
  <c r="D98"/>
  <c r="C98" s="1"/>
  <c r="C14"/>
</calcChain>
</file>

<file path=xl/sharedStrings.xml><?xml version="1.0" encoding="utf-8"?>
<sst xmlns="http://schemas.openxmlformats.org/spreadsheetml/2006/main" count="187" uniqueCount="184">
  <si>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</si>
  <si>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</si>
  <si>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</si>
  <si>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</si>
  <si>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</si>
  <si>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</si>
  <si>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</si>
  <si>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</si>
  <si>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</si>
  <si>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</si>
  <si>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</si>
  <si>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</si>
  <si>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</si>
  <si>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</si>
  <si>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</si>
  <si>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</si>
  <si>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</si>
  <si>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</si>
  <si>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</si>
  <si>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</si>
  <si>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</si>
  <si>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</si>
  <si>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</si>
  <si>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</si>
  <si>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</si>
  <si>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</si>
  <si>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</si>
  <si>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</si>
  <si>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</si>
  <si>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</si>
  <si>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</si>
  <si>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</si>
  <si>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</si>
  <si>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</si>
  <si>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</si>
  <si>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</si>
  <si>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</si>
  <si>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</si>
  <si>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</si>
  <si>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</si>
  <si>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</si>
  <si>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</si>
  <si>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</si>
  <si>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</si>
  <si>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</si>
  <si>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</si>
  <si>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</si>
  <si>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</si>
  <si>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</si>
  <si>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</si>
  <si>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</si>
  <si>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</si>
  <si>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</si>
  <si>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</si>
  <si>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</si>
  <si>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</si>
  <si>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</si>
  <si>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</si>
  <si>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</si>
  <si>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</si>
  <si>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</si>
  <si>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</si>
  <si>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</si>
  <si>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</si>
  <si>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</si>
  <si>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</si>
  <si>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</si>
  <si>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</si>
  <si>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</si>
  <si>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до рішення міської ради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</si>
  <si>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</si>
  <si>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</si>
  <si>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</si>
  <si>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</si>
  <si>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</si>
  <si>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</si>
  <si>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</si>
  <si>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</si>
  <si>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</si>
  <si>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</si>
  <si>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</si>
  <si>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</si>
  <si>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</si>
  <si>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</si>
  <si>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</si>
  <si>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</si>
  <si>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</si>
  <si>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</si>
  <si>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</si>
  <si>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</si>
  <si>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</si>
  <si>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</si>
  <si>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</si>
  <si>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</si>
  <si>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</si>
  <si>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</si>
  <si>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</si>
  <si>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</si>
  <si>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</si>
  <si>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</si>
  <si>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</si>
  <si>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</si>
  <si>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</si>
  <si>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</si>
  <si>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</si>
  <si>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</si>
  <si>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</si>
  <si>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</si>
  <si>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</si>
  <si>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</si>
  <si>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</si>
  <si>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</si>
  <si>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</si>
  <si>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</si>
  <si>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</si>
  <si>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</si>
  <si>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</si>
  <si>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</si>
  <si>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</si>
  <si>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</si>
  <si>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</si>
  <si>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</si>
  <si>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</si>
  <si>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</si>
  <si>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</si>
  <si>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</si>
  <si>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</si>
  <si>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</si>
  <si>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</si>
  <si>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</si>
  <si>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</si>
  <si>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</si>
  <si>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</si>
  <si>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</si>
  <si>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</si>
  <si>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</si>
  <si>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</si>
  <si>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</si>
  <si>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</si>
  <si>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</si>
  <si>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</si>
  <si>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</si>
  <si>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</si>
  <si>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</si>
  <si>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</si>
  <si>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</si>
  <si>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</si>
  <si>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</si>
  <si>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</si>
  <si>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</si>
  <si>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</si>
  <si>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</si>
  <si>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</si>
  <si>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</si>
  <si>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</si>
  <si>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</si>
  <si>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</si>
  <si>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</si>
  <si>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</si>
  <si>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</si>
  <si>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</si>
  <si>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</si>
  <si>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Зміни до додатка 1</t>
  </si>
  <si>
    <t>до  рішення міської ради "Про  бюджет Нововолинської міської територіальної громади на 2025 рік"</t>
  </si>
  <si>
    <t>"Доходи бюджету міської територіальної громади на 2025 рік"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</si>
  <si>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</si>
  <si>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</si>
  <si>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</si>
  <si>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</si>
  <si>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</si>
  <si>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</si>
  <si>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</si>
  <si>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</si>
  <si>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</si>
  <si>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</si>
  <si>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</si>
  <si>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</si>
  <si>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</si>
  <si>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</si>
  <si>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</si>
  <si>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</si>
  <si>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</si>
  <si>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r>
  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 </t>
    </r>
    <r>
      <rPr>
        <u/>
        <sz val="14"/>
        <color rgb="FF000099"/>
        <rFont val="Times New Roman"/>
        <family val="1"/>
        <charset val="204"/>
      </rPr>
      <t>пунктами 2 - 5</t>
    </r>
    <r>
      <rPr>
        <sz val="14"/>
        <color rgb="FF333333"/>
        <rFont val="Times New Roman"/>
        <family val="1"/>
        <charset val="204"/>
      </rPr>
      <t> 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 </t>
    </r>
    <r>
      <rPr>
        <u/>
        <sz val="14"/>
        <color rgb="FF000099"/>
        <rFont val="Times New Roman"/>
        <family val="1"/>
        <charset val="204"/>
      </rPr>
      <t>пунктами 11 - 14</t>
    </r>
    <r>
      <rPr>
        <sz val="14"/>
        <color rgb="FF333333"/>
        <rFont val="Times New Roman"/>
        <family val="1"/>
        <charset val="204"/>
      </rPr>
      <t> 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  </r>
  </si>
  <si>
    <t>24.12.2025  №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</si>
</sst>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name val="Times New Roman"/>
      <family val="1"/>
      <charset val="204"/>
    </font>
    <font>
      <u/>
      <sz val="14"/>
      <color rgb="FF000099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5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4" fontId="11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3" fontId="1" fillId="0" borderId="0" xfId="1" applyNumberFormat="1" applyFont="1" applyFill="1" applyAlignment="1" applyProtection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7"/>
  <sheetViews>
    <sheetView showZeros="0" tabSelected="1" zoomScale="60" zoomScaleNormal="60" workbookViewId="0">
      <selection activeCell="I8" sqref="I8"/>
    </sheetView>
  </sheetViews>
  <sheetFormatPr defaultColWidth="8.7109375" defaultRowHeight="18.75"/>
  <cols>
    <col min="1" max="1" width="16.42578125" style="1" customWidth="1"/>
    <col min="2" max="2" width="87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16384" width="8.7109375" style="1"/>
  </cols>
  <sheetData>
    <row r="1" spans="1:6">
      <c r="D1" s="46"/>
      <c r="E1" s="55" t="s">
        <v>9</v>
      </c>
      <c r="F1" s="55"/>
    </row>
    <row r="2" spans="1:6">
      <c r="D2" s="47"/>
      <c r="E2" s="46" t="s">
        <v>69</v>
      </c>
      <c r="F2" s="46"/>
    </row>
    <row r="3" spans="1:6">
      <c r="D3" s="46"/>
      <c r="E3" s="48" t="s">
        <v>183</v>
      </c>
      <c r="F3" s="49"/>
    </row>
    <row r="4" spans="1:6">
      <c r="A4" s="53"/>
      <c r="B4" s="53"/>
      <c r="C4" s="53"/>
      <c r="D4" s="53"/>
      <c r="E4" s="53"/>
      <c r="F4" s="53"/>
    </row>
    <row r="5" spans="1:6" s="24" customFormat="1" ht="23.25">
      <c r="A5" s="56" t="s">
        <v>162</v>
      </c>
      <c r="B5" s="56"/>
      <c r="C5" s="56"/>
      <c r="D5" s="56"/>
      <c r="E5" s="56"/>
      <c r="F5" s="56"/>
    </row>
    <row r="6" spans="1:6" s="24" customFormat="1" ht="23.25">
      <c r="A6" s="56" t="s">
        <v>163</v>
      </c>
      <c r="B6" s="56"/>
      <c r="C6" s="56"/>
      <c r="D6" s="56"/>
      <c r="E6" s="56"/>
      <c r="F6" s="56"/>
    </row>
    <row r="7" spans="1:6" s="24" customFormat="1" ht="23.25">
      <c r="A7" s="56" t="s">
        <v>164</v>
      </c>
      <c r="B7" s="56"/>
      <c r="C7" s="56"/>
      <c r="D7" s="56"/>
      <c r="E7" s="56"/>
      <c r="F7" s="56"/>
    </row>
    <row r="8" spans="1:6">
      <c r="A8" s="50" t="s">
        <v>137</v>
      </c>
      <c r="B8" s="51"/>
      <c r="C8" s="51"/>
      <c r="D8" s="51"/>
      <c r="E8" s="51"/>
      <c r="F8" s="51"/>
    </row>
    <row r="9" spans="1:6">
      <c r="A9" s="52" t="s">
        <v>68</v>
      </c>
      <c r="B9" s="51"/>
      <c r="C9" s="51"/>
      <c r="D9" s="51"/>
      <c r="E9" s="51"/>
      <c r="F9" s="51"/>
    </row>
    <row r="10" spans="1:6">
      <c r="A10" s="54" t="s">
        <v>0</v>
      </c>
      <c r="B10" s="54"/>
      <c r="C10" s="54"/>
      <c r="D10" s="54"/>
      <c r="E10" s="54"/>
      <c r="F10" s="54"/>
    </row>
    <row r="11" spans="1:6" ht="28.9" customHeight="1">
      <c r="A11" s="60" t="s">
        <v>1</v>
      </c>
      <c r="B11" s="60" t="s">
        <v>2</v>
      </c>
      <c r="C11" s="60" t="s">
        <v>3</v>
      </c>
      <c r="D11" s="60" t="s">
        <v>4</v>
      </c>
      <c r="E11" s="60" t="s">
        <v>5</v>
      </c>
      <c r="F11" s="60"/>
    </row>
    <row r="12" spans="1:6" ht="74.25" customHeight="1">
      <c r="A12" s="60"/>
      <c r="B12" s="60"/>
      <c r="C12" s="60"/>
      <c r="D12" s="60"/>
      <c r="E12" s="45" t="s">
        <v>6</v>
      </c>
      <c r="F12" s="45" t="s">
        <v>7</v>
      </c>
    </row>
    <row r="13" spans="1:6">
      <c r="A13" s="45">
        <v>1</v>
      </c>
      <c r="B13" s="45">
        <v>2</v>
      </c>
      <c r="C13" s="45">
        <v>3</v>
      </c>
      <c r="D13" s="45">
        <v>4</v>
      </c>
      <c r="E13" s="45">
        <v>5</v>
      </c>
      <c r="F13" s="45">
        <v>6</v>
      </c>
    </row>
    <row r="14" spans="1:6" ht="30" hidden="1" customHeight="1">
      <c r="A14" s="2" t="s">
        <v>80</v>
      </c>
      <c r="B14" s="23" t="s">
        <v>81</v>
      </c>
      <c r="C14" s="3">
        <f>D14+E14</f>
        <v>475889400</v>
      </c>
      <c r="D14" s="3">
        <f>D15+D30+D38+D56+D24</f>
        <v>475339400</v>
      </c>
      <c r="E14" s="3">
        <f>E15+E30+E38+E56</f>
        <v>550000</v>
      </c>
      <c r="F14" s="3">
        <f>F15+F30+F38+F56</f>
        <v>0</v>
      </c>
    </row>
    <row r="15" spans="1:6" ht="41.65" hidden="1" customHeight="1">
      <c r="A15" s="2" t="s">
        <v>82</v>
      </c>
      <c r="B15" s="23" t="s">
        <v>60</v>
      </c>
      <c r="C15" s="3">
        <f t="shared" ref="C15:C84" si="0">D15+E15</f>
        <v>288920000</v>
      </c>
      <c r="D15" s="3">
        <f>D16+D22</f>
        <v>288920000</v>
      </c>
      <c r="E15" s="3">
        <f>E16+E22</f>
        <v>0</v>
      </c>
      <c r="F15" s="3">
        <f>F16+F22</f>
        <v>0</v>
      </c>
    </row>
    <row r="16" spans="1:6" ht="26.65" hidden="1" customHeight="1">
      <c r="A16" s="4">
        <v>11010000</v>
      </c>
      <c r="B16" s="28" t="s">
        <v>10</v>
      </c>
      <c r="C16" s="5">
        <f t="shared" si="0"/>
        <v>287840000</v>
      </c>
      <c r="D16" s="5">
        <f>SUM(D17:D21)</f>
        <v>287840000</v>
      </c>
      <c r="E16" s="5">
        <f>SUM(E17:E20)</f>
        <v>0</v>
      </c>
      <c r="F16" s="5">
        <f>SUM(F17:F20)</f>
        <v>0</v>
      </c>
    </row>
    <row r="17" spans="1:6" ht="42.6" hidden="1" customHeight="1">
      <c r="A17" s="45">
        <v>11010100</v>
      </c>
      <c r="B17" s="6" t="s">
        <v>11</v>
      </c>
      <c r="C17" s="7">
        <f t="shared" si="0"/>
        <v>276400000</v>
      </c>
      <c r="D17" s="7">
        <f>225500000+100000+4000000+8400000+2500000+12500000+10000000+12900000+500000</f>
        <v>276400000</v>
      </c>
      <c r="E17" s="7"/>
      <c r="F17" s="7"/>
    </row>
    <row r="18" spans="1:6" ht="42" hidden="1" customHeight="1">
      <c r="A18" s="45">
        <v>11010400</v>
      </c>
      <c r="B18" s="6" t="s">
        <v>12</v>
      </c>
      <c r="C18" s="7">
        <f t="shared" si="0"/>
        <v>6400000</v>
      </c>
      <c r="D18" s="7">
        <v>6400000</v>
      </c>
      <c r="E18" s="7"/>
      <c r="F18" s="7"/>
    </row>
    <row r="19" spans="1:6" ht="42" hidden="1" customHeight="1">
      <c r="A19" s="45">
        <v>11010500</v>
      </c>
      <c r="B19" s="6" t="s">
        <v>13</v>
      </c>
      <c r="C19" s="7">
        <f t="shared" si="0"/>
        <v>4700000</v>
      </c>
      <c r="D19" s="7">
        <f>3200000+1000000+500000</f>
        <v>4700000</v>
      </c>
      <c r="E19" s="7"/>
      <c r="F19" s="7"/>
    </row>
    <row r="20" spans="1:6" ht="48.6" hidden="1" customHeight="1">
      <c r="A20" s="45">
        <v>11011300</v>
      </c>
      <c r="B20" s="6" t="s">
        <v>152</v>
      </c>
      <c r="C20" s="7">
        <f t="shared" si="0"/>
        <v>50000</v>
      </c>
      <c r="D20" s="7">
        <v>50000</v>
      </c>
      <c r="E20" s="7"/>
      <c r="F20" s="7"/>
    </row>
    <row r="21" spans="1:6" ht="58.9" hidden="1" customHeight="1">
      <c r="A21" s="45">
        <v>11011500</v>
      </c>
      <c r="B21" s="6" t="s">
        <v>172</v>
      </c>
      <c r="C21" s="7">
        <f t="shared" si="0"/>
        <v>290000</v>
      </c>
      <c r="D21" s="7">
        <f>90000+100000+100000</f>
        <v>290000</v>
      </c>
      <c r="E21" s="7"/>
      <c r="F21" s="7"/>
    </row>
    <row r="22" spans="1:6" ht="22.15" hidden="1" customHeight="1">
      <c r="A22" s="4" t="s">
        <v>83</v>
      </c>
      <c r="B22" s="8" t="s">
        <v>61</v>
      </c>
      <c r="C22" s="5">
        <f t="shared" si="0"/>
        <v>1080000</v>
      </c>
      <c r="D22" s="5">
        <f>SUM(D23:D23)</f>
        <v>1080000</v>
      </c>
      <c r="E22" s="5">
        <f>E23</f>
        <v>0</v>
      </c>
      <c r="F22" s="5">
        <f>F23</f>
        <v>0</v>
      </c>
    </row>
    <row r="23" spans="1:6" ht="49.9" hidden="1" customHeight="1">
      <c r="A23" s="45">
        <v>11020200</v>
      </c>
      <c r="B23" s="6" t="s">
        <v>62</v>
      </c>
      <c r="C23" s="7">
        <f t="shared" si="0"/>
        <v>1080000</v>
      </c>
      <c r="D23" s="7">
        <f>180000+500000+400000</f>
        <v>1080000</v>
      </c>
      <c r="E23" s="7"/>
      <c r="F23" s="7"/>
    </row>
    <row r="24" spans="1:6" hidden="1">
      <c r="A24" s="2">
        <v>13000000</v>
      </c>
      <c r="B24" s="23" t="s">
        <v>59</v>
      </c>
      <c r="C24" s="3">
        <f>D24+E24</f>
        <v>72500</v>
      </c>
      <c r="D24" s="3">
        <f>D27+D25</f>
        <v>72500</v>
      </c>
      <c r="E24" s="3">
        <f>E27</f>
        <v>0</v>
      </c>
      <c r="F24" s="3">
        <f>F27</f>
        <v>0</v>
      </c>
    </row>
    <row r="25" spans="1:6" ht="19.5" hidden="1">
      <c r="A25" s="4">
        <v>13010000</v>
      </c>
      <c r="B25" s="28" t="s">
        <v>173</v>
      </c>
      <c r="C25" s="5">
        <f t="shared" si="0"/>
        <v>7000</v>
      </c>
      <c r="D25" s="5">
        <f>D26</f>
        <v>7000</v>
      </c>
      <c r="E25" s="5">
        <f t="shared" ref="E25:F25" si="1">E26</f>
        <v>0</v>
      </c>
      <c r="F25" s="5">
        <f t="shared" si="1"/>
        <v>0</v>
      </c>
    </row>
    <row r="26" spans="1:6" ht="58.9" hidden="1" customHeight="1">
      <c r="A26" s="45">
        <v>13010100</v>
      </c>
      <c r="B26" s="6" t="s">
        <v>174</v>
      </c>
      <c r="C26" s="7">
        <f t="shared" si="0"/>
        <v>7000</v>
      </c>
      <c r="D26" s="7">
        <v>7000</v>
      </c>
      <c r="E26" s="7"/>
      <c r="F26" s="7"/>
    </row>
    <row r="27" spans="1:6" ht="39" hidden="1">
      <c r="A27" s="4">
        <v>13030000</v>
      </c>
      <c r="B27" s="28" t="s">
        <v>77</v>
      </c>
      <c r="C27" s="5">
        <f t="shared" si="0"/>
        <v>65500</v>
      </c>
      <c r="D27" s="5">
        <f>D28+D29</f>
        <v>65500</v>
      </c>
      <c r="E27" s="5">
        <f>SUM(E28:E30)</f>
        <v>0</v>
      </c>
      <c r="F27" s="5">
        <f>SUM(F28:F30)</f>
        <v>0</v>
      </c>
    </row>
    <row r="28" spans="1:6" ht="72" hidden="1" customHeight="1">
      <c r="A28" s="29">
        <v>13030100</v>
      </c>
      <c r="B28" s="36" t="s">
        <v>180</v>
      </c>
      <c r="C28" s="25">
        <f t="shared" si="0"/>
        <v>65500</v>
      </c>
      <c r="D28" s="25">
        <f>72500-7000</f>
        <v>65500</v>
      </c>
      <c r="E28" s="25"/>
      <c r="F28" s="25"/>
    </row>
    <row r="29" spans="1:6" s="13" customFormat="1" ht="36" hidden="1" customHeight="1">
      <c r="A29" s="14">
        <v>13031500</v>
      </c>
      <c r="B29" s="26" t="s">
        <v>156</v>
      </c>
      <c r="C29" s="16">
        <f t="shared" si="0"/>
        <v>0</v>
      </c>
      <c r="D29" s="16"/>
      <c r="E29" s="27"/>
      <c r="F29" s="27"/>
    </row>
    <row r="30" spans="1:6" hidden="1">
      <c r="A30" s="2" t="s">
        <v>84</v>
      </c>
      <c r="B30" s="9" t="s">
        <v>85</v>
      </c>
      <c r="C30" s="40">
        <f>D30+E30</f>
        <v>51700000</v>
      </c>
      <c r="D30" s="40">
        <f>D31+D33+D35</f>
        <v>51700000</v>
      </c>
      <c r="E30" s="40">
        <f>E35</f>
        <v>0</v>
      </c>
      <c r="F30" s="40">
        <f>F35</f>
        <v>0</v>
      </c>
    </row>
    <row r="31" spans="1:6" ht="39" hidden="1">
      <c r="A31" s="4">
        <v>14020000</v>
      </c>
      <c r="B31" s="8" t="s">
        <v>72</v>
      </c>
      <c r="C31" s="40">
        <f t="shared" si="0"/>
        <v>3000000</v>
      </c>
      <c r="D31" s="40">
        <f>D32</f>
        <v>3000000</v>
      </c>
      <c r="E31" s="40"/>
      <c r="F31" s="40"/>
    </row>
    <row r="32" spans="1:6" hidden="1">
      <c r="A32" s="45">
        <v>14021900</v>
      </c>
      <c r="B32" s="6" t="s">
        <v>73</v>
      </c>
      <c r="C32" s="12">
        <f t="shared" si="0"/>
        <v>3000000</v>
      </c>
      <c r="D32" s="12">
        <f>2800000+300000+400000-500000</f>
        <v>3000000</v>
      </c>
      <c r="E32" s="12"/>
      <c r="F32" s="12"/>
    </row>
    <row r="33" spans="1:6" ht="39" hidden="1">
      <c r="A33" s="4" t="s">
        <v>74</v>
      </c>
      <c r="B33" s="8" t="s">
        <v>75</v>
      </c>
      <c r="C33" s="40">
        <f t="shared" si="0"/>
        <v>26400000</v>
      </c>
      <c r="D33" s="40">
        <f>D34</f>
        <v>26400000</v>
      </c>
      <c r="E33" s="40"/>
      <c r="F33" s="40"/>
    </row>
    <row r="34" spans="1:6" hidden="1">
      <c r="A34" s="45">
        <v>14031900</v>
      </c>
      <c r="B34" s="6" t="s">
        <v>73</v>
      </c>
      <c r="C34" s="12">
        <f t="shared" si="0"/>
        <v>26400000</v>
      </c>
      <c r="D34" s="12">
        <f>17500000+300000+1000000+2600000+2000000+3000000</f>
        <v>26400000</v>
      </c>
      <c r="E34" s="12"/>
      <c r="F34" s="12"/>
    </row>
    <row r="35" spans="1:6" ht="39" hidden="1">
      <c r="A35" s="4">
        <v>14040000</v>
      </c>
      <c r="B35" s="8" t="s">
        <v>14</v>
      </c>
      <c r="C35" s="40">
        <f>D35+E35</f>
        <v>22300000</v>
      </c>
      <c r="D35" s="40">
        <f>SUM(D36:D37)</f>
        <v>22300000</v>
      </c>
      <c r="E35" s="40"/>
      <c r="F35" s="40"/>
    </row>
    <row r="36" spans="1:6" ht="93.75" hidden="1">
      <c r="A36" s="45">
        <v>14040100</v>
      </c>
      <c r="B36" s="6" t="s">
        <v>132</v>
      </c>
      <c r="C36" s="12">
        <f t="shared" ref="C36:C37" si="2">D36+E36</f>
        <v>13500000</v>
      </c>
      <c r="D36" s="12">
        <f>7900000+800000+1300000+2000000+500000+1000000</f>
        <v>13500000</v>
      </c>
      <c r="E36" s="40"/>
      <c r="F36" s="40"/>
    </row>
    <row r="37" spans="1:6" ht="75" hidden="1">
      <c r="A37" s="45">
        <v>14040200</v>
      </c>
      <c r="B37" s="6" t="s">
        <v>131</v>
      </c>
      <c r="C37" s="12">
        <f t="shared" si="2"/>
        <v>8800000</v>
      </c>
      <c r="D37" s="12">
        <f>8500000+300000</f>
        <v>8800000</v>
      </c>
      <c r="E37" s="12"/>
      <c r="F37" s="12"/>
    </row>
    <row r="38" spans="1:6" ht="37.5" hidden="1">
      <c r="A38" s="2">
        <v>18000000</v>
      </c>
      <c r="B38" s="23" t="s">
        <v>78</v>
      </c>
      <c r="C38" s="3">
        <f t="shared" si="0"/>
        <v>134646900</v>
      </c>
      <c r="D38" s="3">
        <f>D39+D50+D52</f>
        <v>134646900</v>
      </c>
      <c r="E38" s="3">
        <f>E39+E50+E52</f>
        <v>0</v>
      </c>
      <c r="F38" s="3">
        <f>F39+F50+F52</f>
        <v>0</v>
      </c>
    </row>
    <row r="39" spans="1:6" ht="19.5" hidden="1">
      <c r="A39" s="4">
        <v>18010000</v>
      </c>
      <c r="B39" s="28" t="s">
        <v>15</v>
      </c>
      <c r="C39" s="5">
        <f t="shared" si="0"/>
        <v>50970600</v>
      </c>
      <c r="D39" s="5">
        <f>SUM(D40:D49)</f>
        <v>50970600</v>
      </c>
      <c r="E39" s="5">
        <f>SUM(E41:E47)</f>
        <v>0</v>
      </c>
      <c r="F39" s="5">
        <f>SUM(F41:F47)</f>
        <v>0</v>
      </c>
    </row>
    <row r="40" spans="1:6" ht="37.5" hidden="1">
      <c r="A40" s="45">
        <v>18010100</v>
      </c>
      <c r="B40" s="10" t="s">
        <v>157</v>
      </c>
      <c r="C40" s="7">
        <f t="shared" si="0"/>
        <v>1200</v>
      </c>
      <c r="D40" s="7">
        <v>1200</v>
      </c>
      <c r="E40" s="7"/>
      <c r="F40" s="7"/>
    </row>
    <row r="41" spans="1:6" ht="37.5" hidden="1">
      <c r="A41" s="45">
        <v>18010200</v>
      </c>
      <c r="B41" s="10" t="s">
        <v>16</v>
      </c>
      <c r="C41" s="7">
        <f t="shared" si="0"/>
        <v>2000000</v>
      </c>
      <c r="D41" s="7">
        <f>2300000-300000</f>
        <v>2000000</v>
      </c>
      <c r="E41" s="7"/>
      <c r="F41" s="7"/>
    </row>
    <row r="42" spans="1:6" ht="37.5" hidden="1">
      <c r="A42" s="45" t="s">
        <v>17</v>
      </c>
      <c r="B42" s="10" t="s">
        <v>18</v>
      </c>
      <c r="C42" s="7">
        <f t="shared" si="0"/>
        <v>8200000</v>
      </c>
      <c r="D42" s="7">
        <f>8500000-300000</f>
        <v>8200000</v>
      </c>
      <c r="E42" s="7"/>
      <c r="F42" s="7"/>
    </row>
    <row r="43" spans="1:6" ht="56.25" hidden="1">
      <c r="A43" s="45" t="s">
        <v>19</v>
      </c>
      <c r="B43" s="10" t="s">
        <v>20</v>
      </c>
      <c r="C43" s="7">
        <f t="shared" si="0"/>
        <v>8480000</v>
      </c>
      <c r="D43" s="7">
        <f>7780000+600000+100000</f>
        <v>8480000</v>
      </c>
      <c r="E43" s="7"/>
      <c r="F43" s="7"/>
    </row>
    <row r="44" spans="1:6" hidden="1">
      <c r="A44" s="45" t="s">
        <v>21</v>
      </c>
      <c r="B44" s="10" t="s">
        <v>22</v>
      </c>
      <c r="C44" s="7">
        <f t="shared" si="0"/>
        <v>16700000</v>
      </c>
      <c r="D44" s="7">
        <f>16000000+300000+400000</f>
        <v>16700000</v>
      </c>
      <c r="E44" s="7"/>
      <c r="F44" s="7"/>
    </row>
    <row r="45" spans="1:6" hidden="1">
      <c r="A45" s="45" t="s">
        <v>23</v>
      </c>
      <c r="B45" s="10" t="s">
        <v>24</v>
      </c>
      <c r="C45" s="7">
        <f t="shared" si="0"/>
        <v>10500000</v>
      </c>
      <c r="D45" s="7">
        <v>10500000</v>
      </c>
      <c r="E45" s="7"/>
      <c r="F45" s="7"/>
    </row>
    <row r="46" spans="1:6" hidden="1">
      <c r="A46" s="45" t="s">
        <v>25</v>
      </c>
      <c r="B46" s="10" t="s">
        <v>26</v>
      </c>
      <c r="C46" s="7">
        <f t="shared" si="0"/>
        <v>2000000</v>
      </c>
      <c r="D46" s="7">
        <f>2300000-300000</f>
        <v>2000000</v>
      </c>
      <c r="E46" s="7"/>
      <c r="F46" s="7"/>
    </row>
    <row r="47" spans="1:6" hidden="1">
      <c r="A47" s="45" t="s">
        <v>27</v>
      </c>
      <c r="B47" s="10" t="s">
        <v>28</v>
      </c>
      <c r="C47" s="7">
        <f t="shared" si="0"/>
        <v>3000000</v>
      </c>
      <c r="D47" s="7">
        <f>2900000+100000</f>
        <v>3000000</v>
      </c>
      <c r="E47" s="7"/>
      <c r="F47" s="7"/>
    </row>
    <row r="48" spans="1:6" hidden="1">
      <c r="A48" s="45">
        <v>18011000</v>
      </c>
      <c r="B48" s="10" t="s">
        <v>158</v>
      </c>
      <c r="C48" s="7">
        <f t="shared" si="0"/>
        <v>50000</v>
      </c>
      <c r="D48" s="7">
        <f>2100-2100+50000</f>
        <v>50000</v>
      </c>
      <c r="E48" s="7"/>
      <c r="F48" s="7"/>
    </row>
    <row r="49" spans="1:6" hidden="1">
      <c r="A49" s="45">
        <v>18011100</v>
      </c>
      <c r="B49" s="10" t="s">
        <v>175</v>
      </c>
      <c r="C49" s="7">
        <f t="shared" si="0"/>
        <v>39400</v>
      </c>
      <c r="D49" s="7">
        <f>27300+12100</f>
        <v>39400</v>
      </c>
      <c r="E49" s="38"/>
      <c r="F49" s="38"/>
    </row>
    <row r="50" spans="1:6" ht="19.5" hidden="1">
      <c r="A50" s="4" t="s">
        <v>86</v>
      </c>
      <c r="B50" s="8" t="s">
        <v>87</v>
      </c>
      <c r="C50" s="5">
        <f t="shared" si="0"/>
        <v>26300</v>
      </c>
      <c r="D50" s="5">
        <f>SUM(D51:D51)</f>
        <v>26300</v>
      </c>
      <c r="E50" s="5">
        <f>SUM(E51:E51)</f>
        <v>0</v>
      </c>
      <c r="F50" s="5">
        <f>SUM(F51:F51)</f>
        <v>0</v>
      </c>
    </row>
    <row r="51" spans="1:6" hidden="1">
      <c r="A51" s="45" t="s">
        <v>29</v>
      </c>
      <c r="B51" s="6" t="s">
        <v>30</v>
      </c>
      <c r="C51" s="7">
        <f t="shared" si="0"/>
        <v>26300</v>
      </c>
      <c r="D51" s="7">
        <v>26300</v>
      </c>
      <c r="E51" s="7"/>
      <c r="F51" s="7"/>
    </row>
    <row r="52" spans="1:6" ht="19.5" hidden="1">
      <c r="A52" s="4" t="s">
        <v>88</v>
      </c>
      <c r="B52" s="8" t="s">
        <v>89</v>
      </c>
      <c r="C52" s="5">
        <f t="shared" si="0"/>
        <v>83650000</v>
      </c>
      <c r="D52" s="5">
        <f>SUM(D53:D55)</f>
        <v>83650000</v>
      </c>
      <c r="E52" s="5">
        <f>SUM(E53:E54)</f>
        <v>0</v>
      </c>
      <c r="F52" s="5">
        <f>SUM(F53:F54)</f>
        <v>0</v>
      </c>
    </row>
    <row r="53" spans="1:6" hidden="1">
      <c r="A53" s="45" t="s">
        <v>31</v>
      </c>
      <c r="B53" s="6" t="s">
        <v>32</v>
      </c>
      <c r="C53" s="7">
        <f t="shared" si="0"/>
        <v>5900000</v>
      </c>
      <c r="D53" s="7">
        <f>4700000+500000+700000</f>
        <v>5900000</v>
      </c>
      <c r="E53" s="7"/>
      <c r="F53" s="7"/>
    </row>
    <row r="54" spans="1:6" hidden="1">
      <c r="A54" s="45" t="s">
        <v>33</v>
      </c>
      <c r="B54" s="6" t="s">
        <v>34</v>
      </c>
      <c r="C54" s="7">
        <f t="shared" si="0"/>
        <v>77000000</v>
      </c>
      <c r="D54" s="7">
        <f>69100000+744000+2700000+956000+460000+3040000</f>
        <v>77000000</v>
      </c>
      <c r="E54" s="7"/>
      <c r="F54" s="7"/>
    </row>
    <row r="55" spans="1:6" ht="54" hidden="1" customHeight="1">
      <c r="A55" s="45">
        <v>18050500</v>
      </c>
      <c r="B55" s="6" t="s">
        <v>71</v>
      </c>
      <c r="C55" s="7">
        <f t="shared" si="0"/>
        <v>750000</v>
      </c>
      <c r="D55" s="7">
        <v>750000</v>
      </c>
      <c r="E55" s="7"/>
      <c r="F55" s="7"/>
    </row>
    <row r="56" spans="1:6" ht="19.5" hidden="1">
      <c r="A56" s="4" t="s">
        <v>90</v>
      </c>
      <c r="B56" s="8" t="s">
        <v>91</v>
      </c>
      <c r="C56" s="5">
        <f t="shared" si="0"/>
        <v>550000</v>
      </c>
      <c r="D56" s="5">
        <f>D57</f>
        <v>0</v>
      </c>
      <c r="E56" s="5">
        <f>E57</f>
        <v>550000</v>
      </c>
      <c r="F56" s="5">
        <f>F57</f>
        <v>0</v>
      </c>
    </row>
    <row r="57" spans="1:6" ht="19.5" hidden="1">
      <c r="A57" s="4" t="s">
        <v>92</v>
      </c>
      <c r="B57" s="8" t="s">
        <v>93</v>
      </c>
      <c r="C57" s="5">
        <f t="shared" si="0"/>
        <v>550000</v>
      </c>
      <c r="D57" s="5">
        <f>SUM(D58:D60)</f>
        <v>0</v>
      </c>
      <c r="E57" s="5">
        <f>SUM(E58:E60)</f>
        <v>550000</v>
      </c>
      <c r="F57" s="5">
        <f>SUM(F58:F60)</f>
        <v>0</v>
      </c>
    </row>
    <row r="58" spans="1:6" ht="75" hidden="1">
      <c r="A58" s="45" t="s">
        <v>35</v>
      </c>
      <c r="B58" s="6" t="s">
        <v>67</v>
      </c>
      <c r="C58" s="7">
        <f t="shared" si="0"/>
        <v>100000</v>
      </c>
      <c r="D58" s="16"/>
      <c r="E58" s="25">
        <v>100000</v>
      </c>
      <c r="F58" s="7"/>
    </row>
    <row r="59" spans="1:6" ht="37.5" hidden="1">
      <c r="A59" s="45" t="s">
        <v>36</v>
      </c>
      <c r="B59" s="6" t="s">
        <v>37</v>
      </c>
      <c r="C59" s="7">
        <f t="shared" si="0"/>
        <v>443000</v>
      </c>
      <c r="D59" s="7"/>
      <c r="E59" s="7">
        <v>443000</v>
      </c>
      <c r="F59" s="7"/>
    </row>
    <row r="60" spans="1:6" ht="56.25" hidden="1">
      <c r="A60" s="45" t="s">
        <v>38</v>
      </c>
      <c r="B60" s="6" t="s">
        <v>39</v>
      </c>
      <c r="C60" s="7">
        <f t="shared" si="0"/>
        <v>7000</v>
      </c>
      <c r="D60" s="7"/>
      <c r="E60" s="7">
        <v>7000</v>
      </c>
      <c r="F60" s="7"/>
    </row>
    <row r="61" spans="1:6" hidden="1">
      <c r="A61" s="2" t="s">
        <v>94</v>
      </c>
      <c r="B61" s="23" t="s">
        <v>95</v>
      </c>
      <c r="C61" s="3">
        <f t="shared" si="0"/>
        <v>18854800</v>
      </c>
      <c r="D61" s="3">
        <f>D62+D70+D82+D85</f>
        <v>9025200</v>
      </c>
      <c r="E61" s="3">
        <f>E62+E70+E82+E85</f>
        <v>9829600</v>
      </c>
      <c r="F61" s="3">
        <f>F62+F70+F82+F85</f>
        <v>0</v>
      </c>
    </row>
    <row r="62" spans="1:6" hidden="1">
      <c r="A62" s="2" t="s">
        <v>96</v>
      </c>
      <c r="B62" s="9" t="s">
        <v>97</v>
      </c>
      <c r="C62" s="3">
        <f t="shared" si="0"/>
        <v>2220200</v>
      </c>
      <c r="D62" s="3">
        <f>D65+D63</f>
        <v>2220200</v>
      </c>
      <c r="E62" s="3">
        <f>E65</f>
        <v>0</v>
      </c>
      <c r="F62" s="3">
        <f>F65</f>
        <v>0</v>
      </c>
    </row>
    <row r="63" spans="1:6" ht="123" hidden="1" customHeight="1">
      <c r="A63" s="41">
        <v>21010000</v>
      </c>
      <c r="B63" s="42" t="s">
        <v>63</v>
      </c>
      <c r="C63" s="3">
        <f t="shared" si="0"/>
        <v>52000</v>
      </c>
      <c r="D63" s="3">
        <f>D64</f>
        <v>52000</v>
      </c>
      <c r="E63" s="3"/>
      <c r="F63" s="3"/>
    </row>
    <row r="64" spans="1:6" ht="56.25" hidden="1">
      <c r="A64" s="43">
        <v>21010300</v>
      </c>
      <c r="B64" s="44" t="s">
        <v>64</v>
      </c>
      <c r="C64" s="7">
        <f t="shared" si="0"/>
        <v>52000</v>
      </c>
      <c r="D64" s="7">
        <f>22000+10000+20000</f>
        <v>52000</v>
      </c>
      <c r="E64" s="7"/>
      <c r="F64" s="7"/>
    </row>
    <row r="65" spans="1:6" ht="19.5" hidden="1">
      <c r="A65" s="4" t="s">
        <v>98</v>
      </c>
      <c r="B65" s="8" t="s">
        <v>53</v>
      </c>
      <c r="C65" s="5">
        <f t="shared" si="0"/>
        <v>2168200</v>
      </c>
      <c r="D65" s="5">
        <f>SUM(D66:D69)</f>
        <v>2168200</v>
      </c>
      <c r="E65" s="5">
        <f t="shared" ref="E65:F65" si="3">SUM(E66:E68)</f>
        <v>0</v>
      </c>
      <c r="F65" s="5">
        <f t="shared" si="3"/>
        <v>0</v>
      </c>
    </row>
    <row r="66" spans="1:6" hidden="1">
      <c r="A66" s="45" t="s">
        <v>40</v>
      </c>
      <c r="B66" s="6" t="s">
        <v>41</v>
      </c>
      <c r="C66" s="7">
        <f t="shared" si="0"/>
        <v>1130000</v>
      </c>
      <c r="D66" s="7">
        <f>2300000-150000-1020000</f>
        <v>1130000</v>
      </c>
      <c r="E66" s="7"/>
      <c r="F66" s="7"/>
    </row>
    <row r="67" spans="1:6" ht="110.25" hidden="1" customHeight="1">
      <c r="A67" s="45" t="s">
        <v>42</v>
      </c>
      <c r="B67" s="6" t="s">
        <v>168</v>
      </c>
      <c r="C67" s="7">
        <f t="shared" si="0"/>
        <v>445000</v>
      </c>
      <c r="D67" s="7">
        <v>445000</v>
      </c>
      <c r="E67" s="7"/>
      <c r="F67" s="7"/>
    </row>
    <row r="68" spans="1:6" ht="71.25" hidden="1" customHeight="1">
      <c r="A68" s="29">
        <v>21081700</v>
      </c>
      <c r="B68" s="39" t="s">
        <v>161</v>
      </c>
      <c r="C68" s="25">
        <f t="shared" si="0"/>
        <v>453200</v>
      </c>
      <c r="D68" s="25">
        <f>500+132700+150000+90000+80000</f>
        <v>453200</v>
      </c>
      <c r="E68" s="25"/>
      <c r="F68" s="25"/>
    </row>
    <row r="69" spans="1:6" ht="71.25" hidden="1" customHeight="1">
      <c r="A69" s="29">
        <v>21081800</v>
      </c>
      <c r="B69" s="39" t="s">
        <v>176</v>
      </c>
      <c r="C69" s="25">
        <f t="shared" si="0"/>
        <v>140000</v>
      </c>
      <c r="D69" s="25">
        <f>6000+50000+34000+50000</f>
        <v>140000</v>
      </c>
      <c r="E69" s="25"/>
      <c r="F69" s="25"/>
    </row>
    <row r="70" spans="1:6" ht="37.5" hidden="1">
      <c r="A70" s="2" t="s">
        <v>99</v>
      </c>
      <c r="B70" s="23" t="s">
        <v>43</v>
      </c>
      <c r="C70" s="3">
        <f t="shared" si="0"/>
        <v>5805000</v>
      </c>
      <c r="D70" s="3">
        <f>D71+D76+D78+D81</f>
        <v>5805000</v>
      </c>
      <c r="E70" s="3">
        <f>E71+E76+E78</f>
        <v>0</v>
      </c>
      <c r="F70" s="3">
        <f>F71+F76+F78</f>
        <v>0</v>
      </c>
    </row>
    <row r="71" spans="1:6" ht="19.5" hidden="1">
      <c r="A71" s="4" t="s">
        <v>100</v>
      </c>
      <c r="B71" s="8" t="s">
        <v>44</v>
      </c>
      <c r="C71" s="5">
        <f t="shared" si="0"/>
        <v>5400000</v>
      </c>
      <c r="D71" s="5">
        <f>SUM(D72:D75)</f>
        <v>5400000</v>
      </c>
      <c r="E71" s="5">
        <f>E73</f>
        <v>0</v>
      </c>
      <c r="F71" s="5">
        <f>F73</f>
        <v>0</v>
      </c>
    </row>
    <row r="72" spans="1:6" ht="56.25" hidden="1">
      <c r="A72" s="45">
        <v>22010300</v>
      </c>
      <c r="B72" s="6" t="s">
        <v>169</v>
      </c>
      <c r="C72" s="7">
        <f t="shared" si="0"/>
        <v>240000</v>
      </c>
      <c r="D72" s="7">
        <v>240000</v>
      </c>
      <c r="E72" s="5"/>
      <c r="F72" s="5"/>
    </row>
    <row r="73" spans="1:6" hidden="1">
      <c r="A73" s="45">
        <v>22012500</v>
      </c>
      <c r="B73" s="6" t="s">
        <v>45</v>
      </c>
      <c r="C73" s="7">
        <f t="shared" si="0"/>
        <v>4551000</v>
      </c>
      <c r="D73" s="25">
        <f>4705000-154000</f>
        <v>4551000</v>
      </c>
      <c r="E73" s="7"/>
      <c r="F73" s="7"/>
    </row>
    <row r="74" spans="1:6" ht="37.5" hidden="1">
      <c r="A74" s="45">
        <v>22012600</v>
      </c>
      <c r="B74" s="6" t="s">
        <v>46</v>
      </c>
      <c r="C74" s="7">
        <f t="shared" si="0"/>
        <v>600000</v>
      </c>
      <c r="D74" s="7">
        <f>700000-100000</f>
        <v>600000</v>
      </c>
      <c r="E74" s="7"/>
      <c r="F74" s="7"/>
    </row>
    <row r="75" spans="1:6" ht="142.5" hidden="1" customHeight="1">
      <c r="A75" s="45">
        <v>22012900</v>
      </c>
      <c r="B75" s="6" t="s">
        <v>170</v>
      </c>
      <c r="C75" s="7">
        <f t="shared" si="0"/>
        <v>9000</v>
      </c>
      <c r="D75" s="7">
        <f>55000-46000</f>
        <v>9000</v>
      </c>
      <c r="E75" s="7"/>
      <c r="F75" s="7"/>
    </row>
    <row r="76" spans="1:6" ht="46.15" hidden="1" customHeight="1">
      <c r="A76" s="4" t="s">
        <v>101</v>
      </c>
      <c r="B76" s="8" t="s">
        <v>171</v>
      </c>
      <c r="C76" s="5">
        <f t="shared" si="0"/>
        <v>200000</v>
      </c>
      <c r="D76" s="5">
        <f>D77</f>
        <v>200000</v>
      </c>
      <c r="E76" s="5">
        <f>E77</f>
        <v>0</v>
      </c>
      <c r="F76" s="5">
        <f>F77</f>
        <v>0</v>
      </c>
    </row>
    <row r="77" spans="1:6" ht="37.5" hidden="1">
      <c r="A77" s="45" t="s">
        <v>47</v>
      </c>
      <c r="B77" s="6" t="s">
        <v>79</v>
      </c>
      <c r="C77" s="7">
        <f t="shared" si="0"/>
        <v>200000</v>
      </c>
      <c r="D77" s="7">
        <v>200000</v>
      </c>
      <c r="E77" s="7"/>
      <c r="F77" s="7"/>
    </row>
    <row r="78" spans="1:6" hidden="1">
      <c r="A78" s="2" t="s">
        <v>102</v>
      </c>
      <c r="B78" s="9" t="s">
        <v>103</v>
      </c>
      <c r="C78" s="3">
        <f t="shared" si="0"/>
        <v>204600</v>
      </c>
      <c r="D78" s="3">
        <f>SUM(D79:D80)</f>
        <v>204600</v>
      </c>
      <c r="E78" s="3">
        <f>SUM(E79:E80)</f>
        <v>0</v>
      </c>
      <c r="F78" s="3">
        <f>SUM(F79:F80)</f>
        <v>0</v>
      </c>
    </row>
    <row r="79" spans="1:6" ht="56.25" hidden="1">
      <c r="A79" s="45" t="s">
        <v>48</v>
      </c>
      <c r="B79" s="6" t="s">
        <v>49</v>
      </c>
      <c r="C79" s="7">
        <f t="shared" si="0"/>
        <v>203600</v>
      </c>
      <c r="D79" s="25">
        <f>161000+42600</f>
        <v>203600</v>
      </c>
      <c r="E79" s="7"/>
      <c r="F79" s="7"/>
    </row>
    <row r="80" spans="1:6" ht="36" hidden="1" customHeight="1">
      <c r="A80" s="45" t="s">
        <v>50</v>
      </c>
      <c r="B80" s="6" t="s">
        <v>51</v>
      </c>
      <c r="C80" s="7">
        <f t="shared" si="0"/>
        <v>1000</v>
      </c>
      <c r="D80" s="7">
        <f>9000-8000</f>
        <v>1000</v>
      </c>
      <c r="E80" s="7"/>
      <c r="F80" s="7"/>
    </row>
    <row r="81" spans="1:6" ht="103.5" hidden="1" customHeight="1">
      <c r="A81" s="2">
        <v>22130000</v>
      </c>
      <c r="B81" s="9" t="s">
        <v>159</v>
      </c>
      <c r="C81" s="3">
        <f t="shared" si="0"/>
        <v>400</v>
      </c>
      <c r="D81" s="3">
        <v>400</v>
      </c>
      <c r="E81" s="3"/>
      <c r="F81" s="3"/>
    </row>
    <row r="82" spans="1:6" hidden="1">
      <c r="A82" s="2" t="s">
        <v>104</v>
      </c>
      <c r="B82" s="9" t="s">
        <v>105</v>
      </c>
      <c r="C82" s="3">
        <f t="shared" si="0"/>
        <v>1000000</v>
      </c>
      <c r="D82" s="3">
        <f>D83</f>
        <v>1000000</v>
      </c>
      <c r="E82" s="3">
        <f>E83</f>
        <v>0</v>
      </c>
      <c r="F82" s="3">
        <f>F83</f>
        <v>0</v>
      </c>
    </row>
    <row r="83" spans="1:6" ht="19.5" hidden="1">
      <c r="A83" s="4" t="s">
        <v>106</v>
      </c>
      <c r="B83" s="8" t="s">
        <v>53</v>
      </c>
      <c r="C83" s="5">
        <f t="shared" si="0"/>
        <v>1000000</v>
      </c>
      <c r="D83" s="5">
        <f>SUM(D84:D84)</f>
        <v>1000000</v>
      </c>
      <c r="E83" s="5">
        <f>SUM(E84:E84)</f>
        <v>0</v>
      </c>
      <c r="F83" s="5">
        <f>SUM(F84:F84)</f>
        <v>0</v>
      </c>
    </row>
    <row r="84" spans="1:6" hidden="1">
      <c r="A84" s="45" t="s">
        <v>52</v>
      </c>
      <c r="B84" s="6" t="s">
        <v>53</v>
      </c>
      <c r="C84" s="7">
        <f t="shared" si="0"/>
        <v>1000000</v>
      </c>
      <c r="D84" s="7">
        <f>1700000-700000</f>
        <v>1000000</v>
      </c>
      <c r="E84" s="7"/>
      <c r="F84" s="7"/>
    </row>
    <row r="85" spans="1:6" hidden="1">
      <c r="A85" s="2" t="s">
        <v>107</v>
      </c>
      <c r="B85" s="9" t="s">
        <v>108</v>
      </c>
      <c r="C85" s="3">
        <f t="shared" ref="C85:C127" si="4">D85+E85</f>
        <v>9829600</v>
      </c>
      <c r="D85" s="3">
        <f>D86+D90</f>
        <v>0</v>
      </c>
      <c r="E85" s="3">
        <f>E86+E90</f>
        <v>9829600</v>
      </c>
      <c r="F85" s="3">
        <f>F86+F90</f>
        <v>0</v>
      </c>
    </row>
    <row r="86" spans="1:6" ht="39" hidden="1">
      <c r="A86" s="4" t="s">
        <v>109</v>
      </c>
      <c r="B86" s="8" t="s">
        <v>110</v>
      </c>
      <c r="C86" s="5">
        <f t="shared" si="4"/>
        <v>8222600</v>
      </c>
      <c r="D86" s="5">
        <f>SUM(D87:D88)</f>
        <v>0</v>
      </c>
      <c r="E86" s="5">
        <f>SUM(E87:E89)</f>
        <v>8222600</v>
      </c>
      <c r="F86" s="5">
        <f>SUM(F87:F88)</f>
        <v>0</v>
      </c>
    </row>
    <row r="87" spans="1:6" ht="37.5" hidden="1">
      <c r="A87" s="45" t="s">
        <v>54</v>
      </c>
      <c r="B87" s="6" t="s">
        <v>134</v>
      </c>
      <c r="C87" s="7">
        <f t="shared" si="4"/>
        <v>7592200</v>
      </c>
      <c r="D87" s="7"/>
      <c r="E87" s="7">
        <v>7592200</v>
      </c>
      <c r="F87" s="7"/>
    </row>
    <row r="88" spans="1:6" ht="56.25" hidden="1">
      <c r="A88" s="45" t="s">
        <v>55</v>
      </c>
      <c r="B88" s="6" t="s">
        <v>135</v>
      </c>
      <c r="C88" s="7">
        <f t="shared" si="4"/>
        <v>601900</v>
      </c>
      <c r="D88" s="7"/>
      <c r="E88" s="7">
        <v>601900</v>
      </c>
      <c r="F88" s="7"/>
    </row>
    <row r="89" spans="1:6" ht="40.15" hidden="1" customHeight="1">
      <c r="A89" s="45" t="s">
        <v>133</v>
      </c>
      <c r="B89" s="6" t="s">
        <v>136</v>
      </c>
      <c r="C89" s="7">
        <f t="shared" si="4"/>
        <v>28500</v>
      </c>
      <c r="D89" s="7"/>
      <c r="E89" s="7">
        <v>28500</v>
      </c>
      <c r="F89" s="7"/>
    </row>
    <row r="90" spans="1:6" ht="24.6" hidden="1" customHeight="1">
      <c r="A90" s="4" t="s">
        <v>111</v>
      </c>
      <c r="B90" s="8" t="s">
        <v>112</v>
      </c>
      <c r="C90" s="5">
        <f t="shared" si="4"/>
        <v>1607000</v>
      </c>
      <c r="D90" s="5">
        <f>SUM(D91:D91)</f>
        <v>0</v>
      </c>
      <c r="E90" s="5">
        <f>SUM(E91:E91)</f>
        <v>1607000</v>
      </c>
      <c r="F90" s="5">
        <f>SUM(F91:F91)</f>
        <v>0</v>
      </c>
    </row>
    <row r="91" spans="1:6" ht="121.15" hidden="1" customHeight="1">
      <c r="A91" s="45">
        <v>25020200</v>
      </c>
      <c r="B91" s="6" t="s">
        <v>76</v>
      </c>
      <c r="C91" s="7">
        <f t="shared" si="4"/>
        <v>1607000</v>
      </c>
      <c r="D91" s="7"/>
      <c r="E91" s="7">
        <v>1607000</v>
      </c>
      <c r="F91" s="7"/>
    </row>
    <row r="92" spans="1:6" hidden="1">
      <c r="A92" s="2" t="s">
        <v>113</v>
      </c>
      <c r="B92" s="9" t="s">
        <v>114</v>
      </c>
      <c r="C92" s="3">
        <f t="shared" si="4"/>
        <v>54490000</v>
      </c>
      <c r="D92" s="3">
        <f>D93+D95</f>
        <v>0</v>
      </c>
      <c r="E92" s="3">
        <f>E93+E95</f>
        <v>54490000</v>
      </c>
      <c r="F92" s="3">
        <f>F93+F95</f>
        <v>54490000</v>
      </c>
    </row>
    <row r="93" spans="1:6" hidden="1">
      <c r="A93" s="2" t="s">
        <v>115</v>
      </c>
      <c r="B93" s="9" t="s">
        <v>116</v>
      </c>
      <c r="C93" s="3">
        <f t="shared" si="4"/>
        <v>12470000</v>
      </c>
      <c r="D93" s="3">
        <f>D94</f>
        <v>0</v>
      </c>
      <c r="E93" s="3">
        <f>E94</f>
        <v>12470000</v>
      </c>
      <c r="F93" s="3">
        <f>F94</f>
        <v>12470000</v>
      </c>
    </row>
    <row r="94" spans="1:6" ht="39" hidden="1">
      <c r="A94" s="4" t="s">
        <v>117</v>
      </c>
      <c r="B94" s="8" t="s">
        <v>118</v>
      </c>
      <c r="C94" s="7">
        <f t="shared" si="4"/>
        <v>12470000</v>
      </c>
      <c r="D94" s="7"/>
      <c r="E94" s="7">
        <f>8000000+4470000</f>
        <v>12470000</v>
      </c>
      <c r="F94" s="7">
        <f>E94</f>
        <v>12470000</v>
      </c>
    </row>
    <row r="95" spans="1:6" ht="19.5" hidden="1">
      <c r="A95" s="2" t="s">
        <v>119</v>
      </c>
      <c r="B95" s="8" t="s">
        <v>120</v>
      </c>
      <c r="C95" s="3">
        <f t="shared" si="4"/>
        <v>42020000</v>
      </c>
      <c r="D95" s="3">
        <f>D96</f>
        <v>0</v>
      </c>
      <c r="E95" s="3">
        <f>E96</f>
        <v>42020000</v>
      </c>
      <c r="F95" s="3">
        <f>F96</f>
        <v>42020000</v>
      </c>
    </row>
    <row r="96" spans="1:6" ht="19.5" hidden="1">
      <c r="A96" s="4" t="s">
        <v>121</v>
      </c>
      <c r="B96" s="8" t="s">
        <v>122</v>
      </c>
      <c r="C96" s="5">
        <f t="shared" si="4"/>
        <v>42020000</v>
      </c>
      <c r="D96" s="5">
        <f>SUM(D97:D97)</f>
        <v>0</v>
      </c>
      <c r="E96" s="5">
        <f>SUM(E97:E97)</f>
        <v>42020000</v>
      </c>
      <c r="F96" s="5">
        <f>SUM(F97:F97)</f>
        <v>42020000</v>
      </c>
    </row>
    <row r="97" spans="1:6" ht="75" hidden="1">
      <c r="A97" s="45">
        <v>33010100</v>
      </c>
      <c r="B97" s="6" t="s">
        <v>56</v>
      </c>
      <c r="C97" s="7">
        <f>D97+E97</f>
        <v>42020000</v>
      </c>
      <c r="D97" s="7"/>
      <c r="E97" s="7">
        <f>12000000+1500000+8500000+9500000+3040000+2260000+5220000</f>
        <v>42020000</v>
      </c>
      <c r="F97" s="7">
        <f>E97</f>
        <v>42020000</v>
      </c>
    </row>
    <row r="98" spans="1:6" ht="42.75" hidden="1" customHeight="1">
      <c r="A98" s="2" t="s">
        <v>70</v>
      </c>
      <c r="B98" s="9" t="s">
        <v>66</v>
      </c>
      <c r="C98" s="3">
        <f t="shared" si="4"/>
        <v>549234200</v>
      </c>
      <c r="D98" s="3">
        <f>D14+D61+D92</f>
        <v>484364600</v>
      </c>
      <c r="E98" s="3">
        <f>E14+E61+E92</f>
        <v>64869600</v>
      </c>
      <c r="F98" s="3">
        <f>F14+F61+F92</f>
        <v>54490000</v>
      </c>
    </row>
    <row r="99" spans="1:6">
      <c r="A99" s="2" t="s">
        <v>123</v>
      </c>
      <c r="B99" s="9" t="s">
        <v>124</v>
      </c>
      <c r="C99" s="3">
        <f t="shared" si="4"/>
        <v>180860384.91</v>
      </c>
      <c r="D99" s="3">
        <f>D100</f>
        <v>172778802.91</v>
      </c>
      <c r="E99" s="3">
        <f>E100+E125</f>
        <v>8081582</v>
      </c>
      <c r="F99" s="3">
        <f>F100+F125</f>
        <v>0</v>
      </c>
    </row>
    <row r="100" spans="1:6">
      <c r="A100" s="2" t="s">
        <v>125</v>
      </c>
      <c r="B100" s="9" t="s">
        <v>126</v>
      </c>
      <c r="C100" s="3">
        <f t="shared" si="4"/>
        <v>180860384.91</v>
      </c>
      <c r="D100" s="3">
        <f>D101+D112+D103+D110</f>
        <v>172778802.91</v>
      </c>
      <c r="E100" s="3">
        <f>E101+E103+E112</f>
        <v>8081582</v>
      </c>
      <c r="F100" s="3">
        <f>F101+F103+F112</f>
        <v>0</v>
      </c>
    </row>
    <row r="101" spans="1:6" ht="19.5" hidden="1">
      <c r="A101" s="4" t="s">
        <v>127</v>
      </c>
      <c r="B101" s="8" t="s">
        <v>57</v>
      </c>
      <c r="C101" s="5">
        <f t="shared" si="4"/>
        <v>12353500</v>
      </c>
      <c r="D101" s="5">
        <f>D102</f>
        <v>12353500</v>
      </c>
      <c r="E101" s="5">
        <f>SUM(E102:E102)</f>
        <v>0</v>
      </c>
      <c r="F101" s="5">
        <f>SUM(F102:F102)</f>
        <v>0</v>
      </c>
    </row>
    <row r="102" spans="1:6" hidden="1">
      <c r="A102" s="45">
        <v>41020100</v>
      </c>
      <c r="B102" s="10" t="s">
        <v>58</v>
      </c>
      <c r="C102" s="7">
        <f t="shared" si="4"/>
        <v>12353500</v>
      </c>
      <c r="D102" s="7">
        <v>12353500</v>
      </c>
      <c r="E102" s="7"/>
      <c r="F102" s="7"/>
    </row>
    <row r="103" spans="1:6" ht="30" hidden="1" customHeight="1">
      <c r="A103" s="4">
        <v>41030000</v>
      </c>
      <c r="B103" s="8" t="s">
        <v>138</v>
      </c>
      <c r="C103" s="5">
        <f t="shared" si="4"/>
        <v>140445382</v>
      </c>
      <c r="D103" s="5">
        <f>D106+D105+D107+D108+D109+D104</f>
        <v>134009000</v>
      </c>
      <c r="E103" s="5">
        <f>SUM(E106:E109)</f>
        <v>6436382</v>
      </c>
      <c r="F103" s="5">
        <f>SUM(F106:F106)</f>
        <v>0</v>
      </c>
    </row>
    <row r="104" spans="1:6" ht="69" hidden="1" customHeight="1">
      <c r="A104" s="45">
        <v>41031100</v>
      </c>
      <c r="B104" s="10" t="s">
        <v>181</v>
      </c>
      <c r="C104" s="7">
        <f t="shared" ref="C104" si="5">D104+E104</f>
        <v>5007400</v>
      </c>
      <c r="D104" s="7">
        <v>5007400</v>
      </c>
      <c r="E104" s="7"/>
      <c r="F104" s="7"/>
    </row>
    <row r="105" spans="1:6" ht="57" hidden="1" customHeight="1">
      <c r="A105" s="14">
        <v>41033300</v>
      </c>
      <c r="B105" s="15" t="s">
        <v>155</v>
      </c>
      <c r="C105" s="16">
        <f>D105+E105</f>
        <v>0</v>
      </c>
      <c r="D105" s="16"/>
      <c r="E105" s="16"/>
      <c r="F105" s="16"/>
    </row>
    <row r="106" spans="1:6" ht="30" hidden="1" customHeight="1">
      <c r="A106" s="45">
        <v>41033900</v>
      </c>
      <c r="B106" s="10" t="s">
        <v>139</v>
      </c>
      <c r="C106" s="7">
        <f t="shared" si="4"/>
        <v>118455382</v>
      </c>
      <c r="D106" s="7">
        <f>74902800+37366700</f>
        <v>112269500</v>
      </c>
      <c r="E106" s="7">
        <f>5777682+408200</f>
        <v>6185882</v>
      </c>
      <c r="F106" s="7"/>
    </row>
    <row r="107" spans="1:6" ht="61.5" hidden="1" customHeight="1">
      <c r="A107" s="45">
        <v>41035400</v>
      </c>
      <c r="B107" s="10" t="s">
        <v>165</v>
      </c>
      <c r="C107" s="7">
        <f t="shared" si="4"/>
        <v>587800</v>
      </c>
      <c r="D107" s="7">
        <v>337300</v>
      </c>
      <c r="E107" s="7">
        <v>250500</v>
      </c>
      <c r="F107" s="7"/>
    </row>
    <row r="108" spans="1:6" ht="78.75" hidden="1" customHeight="1">
      <c r="A108" s="45">
        <v>41036000</v>
      </c>
      <c r="B108" s="10" t="s">
        <v>166</v>
      </c>
      <c r="C108" s="7">
        <f t="shared" si="4"/>
        <v>2948500</v>
      </c>
      <c r="D108" s="7">
        <v>2948500</v>
      </c>
      <c r="E108" s="7"/>
      <c r="F108" s="7"/>
    </row>
    <row r="109" spans="1:6" ht="72.75" hidden="1" customHeight="1">
      <c r="A109" s="45">
        <v>41036300</v>
      </c>
      <c r="B109" s="10" t="s">
        <v>167</v>
      </c>
      <c r="C109" s="7">
        <f t="shared" si="4"/>
        <v>13446300</v>
      </c>
      <c r="D109" s="7">
        <f>5676000+177500+7592800</f>
        <v>13446300</v>
      </c>
      <c r="E109" s="7"/>
      <c r="F109" s="7"/>
    </row>
    <row r="110" spans="1:6" ht="22.15" hidden="1" customHeight="1">
      <c r="A110" s="4">
        <v>41040000</v>
      </c>
      <c r="B110" s="8" t="s">
        <v>147</v>
      </c>
      <c r="C110" s="5">
        <f t="shared" si="4"/>
        <v>419605.91000000003</v>
      </c>
      <c r="D110" s="5">
        <f>SUM(D111:D111)</f>
        <v>419605.91000000003</v>
      </c>
      <c r="E110" s="37"/>
      <c r="F110" s="37"/>
    </row>
    <row r="111" spans="1:6" ht="28.15" hidden="1" customHeight="1">
      <c r="A111" s="45">
        <v>41040400</v>
      </c>
      <c r="B111" s="10" t="s">
        <v>148</v>
      </c>
      <c r="C111" s="7">
        <f t="shared" si="4"/>
        <v>419605.91000000003</v>
      </c>
      <c r="D111" s="7">
        <f>102535.84+150390.82+166679.25</f>
        <v>419605.91000000003</v>
      </c>
      <c r="E111" s="7"/>
      <c r="F111" s="7"/>
    </row>
    <row r="112" spans="1:6" ht="28.15" customHeight="1">
      <c r="A112" s="4" t="s">
        <v>128</v>
      </c>
      <c r="B112" s="8" t="s">
        <v>129</v>
      </c>
      <c r="C112" s="5">
        <f>D112+E112</f>
        <v>27641897</v>
      </c>
      <c r="D112" s="5">
        <f>SUM(D113:D124)</f>
        <v>25996697</v>
      </c>
      <c r="E112" s="5">
        <f>SUM(E113:E124)</f>
        <v>1645200</v>
      </c>
      <c r="F112" s="5">
        <f>SUM(F113:F122)</f>
        <v>0</v>
      </c>
    </row>
    <row r="113" spans="1:6" ht="123.75" customHeight="1">
      <c r="A113" s="45">
        <v>41050100</v>
      </c>
      <c r="B113" s="10" t="s">
        <v>178</v>
      </c>
      <c r="C113" s="7">
        <f>D113+E113</f>
        <v>13749303</v>
      </c>
      <c r="D113" s="7">
        <f>10807657+5403829-2462183</f>
        <v>13749303</v>
      </c>
      <c r="E113" s="7"/>
      <c r="F113" s="7"/>
    </row>
    <row r="114" spans="1:6" ht="334.15" hidden="1" customHeight="1">
      <c r="A114" s="45">
        <v>41050200</v>
      </c>
      <c r="B114" s="10" t="s">
        <v>182</v>
      </c>
      <c r="C114" s="7">
        <f>D114+E114</f>
        <v>6496283</v>
      </c>
      <c r="D114" s="7">
        <v>6496283</v>
      </c>
      <c r="E114" s="7"/>
      <c r="F114" s="7"/>
    </row>
    <row r="115" spans="1:6" s="13" customFormat="1" ht="326.64999999999998" hidden="1" customHeight="1">
      <c r="A115" s="14">
        <v>41050600</v>
      </c>
      <c r="B115" s="15" t="s">
        <v>151</v>
      </c>
      <c r="C115" s="16">
        <f t="shared" si="4"/>
        <v>0</v>
      </c>
      <c r="D115" s="16"/>
      <c r="E115" s="16"/>
      <c r="F115" s="16"/>
    </row>
    <row r="116" spans="1:6" ht="48" hidden="1" customHeight="1">
      <c r="A116" s="45">
        <v>41051000</v>
      </c>
      <c r="B116" s="10" t="s">
        <v>140</v>
      </c>
      <c r="C116" s="7">
        <f t="shared" si="4"/>
        <v>1766200</v>
      </c>
      <c r="D116" s="7">
        <f>1211600+554600</f>
        <v>1766200</v>
      </c>
      <c r="E116" s="7"/>
      <c r="F116" s="7"/>
    </row>
    <row r="117" spans="1:6" ht="64.5" hidden="1" customHeight="1">
      <c r="A117" s="45">
        <v>41051100</v>
      </c>
      <c r="B117" s="10" t="s">
        <v>177</v>
      </c>
      <c r="C117" s="7">
        <f t="shared" si="4"/>
        <v>1645200</v>
      </c>
      <c r="D117" s="7"/>
      <c r="E117" s="7">
        <v>1645200</v>
      </c>
      <c r="F117" s="7"/>
    </row>
    <row r="118" spans="1:6" ht="71.25" hidden="1" customHeight="1">
      <c r="A118" s="14">
        <v>41051200</v>
      </c>
      <c r="B118" s="15" t="s">
        <v>141</v>
      </c>
      <c r="C118" s="16">
        <f t="shared" si="4"/>
        <v>0</v>
      </c>
      <c r="D118" s="16"/>
      <c r="E118" s="16"/>
      <c r="F118" s="16"/>
    </row>
    <row r="119" spans="1:6" ht="71.25" hidden="1" customHeight="1">
      <c r="A119" s="14">
        <v>41051400</v>
      </c>
      <c r="B119" s="15" t="s">
        <v>154</v>
      </c>
      <c r="C119" s="16">
        <f t="shared" si="4"/>
        <v>0</v>
      </c>
      <c r="D119" s="16"/>
      <c r="E119" s="16"/>
      <c r="F119" s="16"/>
    </row>
    <row r="120" spans="1:6" s="13" customFormat="1" ht="45" hidden="1" customHeight="1">
      <c r="A120" s="14">
        <v>41053600</v>
      </c>
      <c r="B120" s="15" t="s">
        <v>146</v>
      </c>
      <c r="C120" s="16">
        <f t="shared" si="4"/>
        <v>0</v>
      </c>
      <c r="D120" s="16"/>
      <c r="E120" s="16"/>
      <c r="F120" s="16"/>
    </row>
    <row r="121" spans="1:6" ht="33" hidden="1" customHeight="1">
      <c r="A121" s="45">
        <v>41053900</v>
      </c>
      <c r="B121" s="10" t="s">
        <v>130</v>
      </c>
      <c r="C121" s="7">
        <f t="shared" si="4"/>
        <v>388686</v>
      </c>
      <c r="D121" s="7">
        <f>64000+95180+45200+74916+46960+62430</f>
        <v>388686</v>
      </c>
      <c r="E121" s="7">
        <f>F121</f>
        <v>0</v>
      </c>
      <c r="F121" s="7"/>
    </row>
    <row r="122" spans="1:6" ht="71.45" hidden="1" customHeight="1">
      <c r="A122" s="29">
        <v>41057700</v>
      </c>
      <c r="B122" s="36" t="s">
        <v>153</v>
      </c>
      <c r="C122" s="25">
        <f t="shared" si="4"/>
        <v>79056</v>
      </c>
      <c r="D122" s="25">
        <v>79056</v>
      </c>
      <c r="E122" s="25"/>
      <c r="F122" s="25"/>
    </row>
    <row r="123" spans="1:6" ht="112.5" hidden="1">
      <c r="A123" s="29">
        <v>41057900</v>
      </c>
      <c r="B123" s="36" t="s">
        <v>179</v>
      </c>
      <c r="C123" s="25">
        <f t="shared" si="4"/>
        <v>2380720</v>
      </c>
      <c r="D123" s="25">
        <f>1000000+450000+930720</f>
        <v>2380720</v>
      </c>
      <c r="E123" s="25"/>
      <c r="F123" s="25"/>
    </row>
    <row r="124" spans="1:6" ht="103.5" hidden="1" customHeight="1">
      <c r="A124" s="45">
        <v>41059300</v>
      </c>
      <c r="B124" s="10" t="s">
        <v>160</v>
      </c>
      <c r="C124" s="7">
        <f t="shared" ref="C124" si="6">D124+E124</f>
        <v>1136449</v>
      </c>
      <c r="D124" s="7">
        <f>368577+245717+522155</f>
        <v>1136449</v>
      </c>
      <c r="E124" s="7"/>
      <c r="F124" s="7"/>
    </row>
    <row r="125" spans="1:6" s="13" customFormat="1" ht="40.15" hidden="1" customHeight="1">
      <c r="A125" s="17">
        <v>42000000</v>
      </c>
      <c r="B125" s="18" t="s">
        <v>142</v>
      </c>
      <c r="C125" s="19">
        <f t="shared" si="4"/>
        <v>0</v>
      </c>
      <c r="D125" s="19">
        <f>D126</f>
        <v>0</v>
      </c>
      <c r="E125" s="19">
        <f>E126</f>
        <v>0</v>
      </c>
      <c r="F125" s="19">
        <f>F126</f>
        <v>0</v>
      </c>
    </row>
    <row r="126" spans="1:6" s="13" customFormat="1" ht="26.65" hidden="1" customHeight="1">
      <c r="A126" s="20" t="s">
        <v>143</v>
      </c>
      <c r="B126" s="21" t="s">
        <v>144</v>
      </c>
      <c r="C126" s="22">
        <f>D126+E126</f>
        <v>0</v>
      </c>
      <c r="D126" s="22"/>
      <c r="E126" s="22">
        <f>E127</f>
        <v>0</v>
      </c>
      <c r="F126" s="22"/>
    </row>
    <row r="127" spans="1:6" s="13" customFormat="1" ht="26.65" hidden="1" customHeight="1">
      <c r="A127" s="14">
        <v>42020500</v>
      </c>
      <c r="B127" s="15" t="s">
        <v>145</v>
      </c>
      <c r="C127" s="16">
        <f t="shared" si="4"/>
        <v>0</v>
      </c>
      <c r="D127" s="16"/>
      <c r="E127" s="16"/>
      <c r="F127" s="16"/>
    </row>
    <row r="128" spans="1:6" ht="22.9" customHeight="1">
      <c r="A128" s="2" t="s">
        <v>65</v>
      </c>
      <c r="B128" s="9" t="s">
        <v>8</v>
      </c>
      <c r="C128" s="3">
        <f>D128+E128</f>
        <v>730094584.90999997</v>
      </c>
      <c r="D128" s="3">
        <f>D14+D61+D92+D99</f>
        <v>657143402.90999997</v>
      </c>
      <c r="E128" s="3">
        <f>E14+E61+E92+E99</f>
        <v>72951182</v>
      </c>
      <c r="F128" s="3">
        <f>F14+F61+F92+F99</f>
        <v>54490000</v>
      </c>
    </row>
    <row r="129" spans="1:6">
      <c r="A129" s="30"/>
      <c r="B129" s="31"/>
      <c r="C129" s="32"/>
      <c r="D129" s="33"/>
      <c r="E129" s="33"/>
      <c r="F129" s="31"/>
    </row>
    <row r="130" spans="1:6">
      <c r="A130" s="30"/>
      <c r="B130" s="31"/>
      <c r="C130" s="34"/>
      <c r="D130" s="34"/>
      <c r="E130" s="33"/>
      <c r="F130" s="35"/>
    </row>
    <row r="131" spans="1:6" ht="18" customHeight="1">
      <c r="A131" s="58" t="s">
        <v>149</v>
      </c>
      <c r="B131" s="58"/>
      <c r="C131" s="58"/>
      <c r="D131" s="58"/>
      <c r="E131" s="59" t="s">
        <v>150</v>
      </c>
      <c r="F131" s="59"/>
    </row>
    <row r="133" spans="1:6">
      <c r="C133" s="11"/>
      <c r="D133" s="11"/>
      <c r="E133" s="11"/>
      <c r="F133" s="11"/>
    </row>
    <row r="134" spans="1:6">
      <c r="A134" s="57"/>
      <c r="B134" s="57"/>
      <c r="C134" s="11"/>
      <c r="D134" s="11"/>
      <c r="E134" s="11"/>
      <c r="F134" s="11"/>
    </row>
    <row r="135" spans="1:6">
      <c r="C135" s="11"/>
      <c r="D135" s="11"/>
      <c r="E135" s="11"/>
      <c r="F135" s="11"/>
    </row>
    <row r="136" spans="1:6">
      <c r="C136" s="11"/>
      <c r="D136" s="11"/>
    </row>
    <row r="137" spans="1:6">
      <c r="C137" s="11"/>
      <c r="D137" s="11"/>
      <c r="E137" s="11"/>
      <c r="F137" s="11"/>
    </row>
  </sheetData>
  <mergeCells count="15">
    <mergeCell ref="A134:B134"/>
    <mergeCell ref="A131:B131"/>
    <mergeCell ref="C131:D131"/>
    <mergeCell ref="E131:F131"/>
    <mergeCell ref="A11:A12"/>
    <mergeCell ref="B11:B12"/>
    <mergeCell ref="C11:C12"/>
    <mergeCell ref="D11:D12"/>
    <mergeCell ref="E11:F11"/>
    <mergeCell ref="A4:F4"/>
    <mergeCell ref="A10:F10"/>
    <mergeCell ref="E1:F1"/>
    <mergeCell ref="A5:F5"/>
    <mergeCell ref="A6:F6"/>
    <mergeCell ref="A7:F7"/>
  </mergeCells>
  <phoneticPr fontId="0" type="noConversion"/>
  <printOptions horizontalCentered="1"/>
  <pageMargins left="0.78740157480314965" right="0.78740157480314965" top="0.47244094488188981" bottom="0.27559055118110237" header="0.31496062992125984" footer="0.23622047244094491"/>
  <pageSetup paperSize="9" scale="41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2025-12-15T12:45:45Z</dcterms:modified>
</cp:coreProperties>
</file>